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600" windowHeight="7485"/>
  </bookViews>
  <sheets>
    <sheet name="เป้าหมาย" sheetId="1" r:id="rId1"/>
    <sheet name="แบบสำรวจ" sheetId="2" r:id="rId2"/>
  </sheets>
  <definedNames>
    <definedName name="_xlnm.Print_Titles" localSheetId="0">เป้าหมาย!$1:$4</definedName>
  </definedNames>
  <calcPr calcId="144525"/>
</workbook>
</file>

<file path=xl/calcChain.xml><?xml version="1.0" encoding="utf-8"?>
<calcChain xmlns="http://schemas.openxmlformats.org/spreadsheetml/2006/main">
  <c r="C32" i="1" l="1"/>
  <c r="E32" i="1" l="1"/>
  <c r="D32" i="1"/>
  <c r="E31" i="1"/>
  <c r="D31" i="1"/>
  <c r="E14" i="1"/>
  <c r="D14" i="1"/>
  <c r="F32" i="1" l="1"/>
  <c r="I30" i="1"/>
  <c r="I29" i="1"/>
  <c r="I28" i="1"/>
  <c r="I27" i="1"/>
  <c r="I25" i="1"/>
  <c r="I24" i="1"/>
  <c r="I23" i="1"/>
  <c r="I22" i="1"/>
  <c r="I21" i="1"/>
  <c r="I17" i="1"/>
  <c r="I16" i="1"/>
  <c r="I13" i="1"/>
  <c r="I12" i="1"/>
  <c r="I10" i="1"/>
  <c r="I9" i="1"/>
  <c r="I8" i="1"/>
  <c r="I7" i="1"/>
  <c r="I6" i="1"/>
  <c r="I32" i="1" s="1"/>
  <c r="E30" i="1"/>
  <c r="E29" i="1"/>
  <c r="E28" i="1"/>
  <c r="E27" i="1"/>
  <c r="E25" i="1"/>
  <c r="E24" i="1"/>
  <c r="E23" i="1"/>
  <c r="E22" i="1"/>
  <c r="E21" i="1"/>
  <c r="E17" i="1"/>
  <c r="E16" i="1"/>
  <c r="E13" i="1"/>
  <c r="E12" i="1"/>
  <c r="E10" i="1"/>
  <c r="E9" i="1"/>
  <c r="E8" i="1"/>
  <c r="E7" i="1"/>
  <c r="E6" i="1"/>
</calcChain>
</file>

<file path=xl/sharedStrings.xml><?xml version="1.0" encoding="utf-8"?>
<sst xmlns="http://schemas.openxmlformats.org/spreadsheetml/2006/main" count="144" uniqueCount="111">
  <si>
    <t>ที่</t>
  </si>
  <si>
    <t>อำเภอ</t>
  </si>
  <si>
    <t>รวม</t>
  </si>
  <si>
    <t>เมืองบุรีรัมย์</t>
  </si>
  <si>
    <t>กระสัง</t>
  </si>
  <si>
    <t>บ้านด่าน</t>
  </si>
  <si>
    <t>ห้วยราช</t>
  </si>
  <si>
    <t>พลับพลายชัย</t>
  </si>
  <si>
    <t>สตึก</t>
  </si>
  <si>
    <t>พุทไธสง</t>
  </si>
  <si>
    <t>คูเมือง</t>
  </si>
  <si>
    <t>แคนดง</t>
  </si>
  <si>
    <t>นาโพธิ์</t>
  </si>
  <si>
    <t>ลำปลายมาศ</t>
  </si>
  <si>
    <t>หนองหงส์</t>
  </si>
  <si>
    <t>ชำนิ</t>
  </si>
  <si>
    <t>หนองกี่</t>
  </si>
  <si>
    <t>นางรอง</t>
  </si>
  <si>
    <t>โนนสุวรรณ</t>
  </si>
  <si>
    <t>เฉลิมพระเกียรติฯ</t>
  </si>
  <si>
    <t>โนนดินแดง</t>
  </si>
  <si>
    <t>บ้านกรวด</t>
  </si>
  <si>
    <t>ปะคำ</t>
  </si>
  <si>
    <t>ประโคนชัย</t>
  </si>
  <si>
    <t>ละหานทราย</t>
  </si>
  <si>
    <t>รอบที่ 1 โซนวัฒนธรรมร่วมสมัย</t>
  </si>
  <si>
    <t>เมืองฯ บ้านด่าน ห้วยราช กระสัง</t>
  </si>
  <si>
    <t>พลับพลาชัย</t>
  </si>
  <si>
    <t>บ้านใหม่ไชยพจน์</t>
  </si>
  <si>
    <t>จำนวนกลุ่ม</t>
  </si>
  <si>
    <t>ที่มีหนี้ค้างจำระ</t>
  </si>
  <si>
    <t>ผู้แทนกลุ่มเข้าร่วมโครงการ</t>
  </si>
  <si>
    <t>โครงการ กลุ่มละ 2 คน</t>
  </si>
  <si>
    <t>ผู้แทนกลุ่มเข้าร่วม</t>
  </si>
  <si>
    <t>เข้าร่วมโครงการ</t>
  </si>
  <si>
    <t>(เป็นกลุ่มเดียวกับที่ จว.ดำเนินงาน)</t>
  </si>
  <si>
    <t>จำนวนกลุ่มเป้าหมาย (กลุ่ม)</t>
  </si>
  <si>
    <t>ห้วงเวลาการติดตาม</t>
  </si>
  <si>
    <t>งบประมาณ</t>
  </si>
  <si>
    <t>กลุ่มละ</t>
  </si>
  <si>
    <t>รวมเงิน</t>
  </si>
  <si>
    <t>บัญชีเป้าหมายตามโครงการประชุมเชิงปฏิบัติการบริหารจัดการหนี้ค้างชำระกองทุนพัฒนาบทบาทสตรี ประจำปี 2562</t>
  </si>
  <si>
    <t>การติดตามของคณะทำงานติดตามหนี้ระดับอำเภอ 2 ครั้ง</t>
  </si>
  <si>
    <t>แบบสำรวจกลุ่มเป้าหมายดำเนินงาน</t>
  </si>
  <si>
    <t>โครงการประชุมเชิงปฏิบัติการบริหารจัดการหนี้ค้างชำระกองทุนพัฒนาบทบาทสตรี ประจำปี 2562</t>
  </si>
  <si>
    <t>ที่มีค้างชำระเข้าร่วมโครงการ</t>
  </si>
  <si>
    <t xml:space="preserve"> ชื่อ - นามสกุล</t>
  </si>
  <si>
    <t>(กลุ่มละ 2 )</t>
  </si>
  <si>
    <t>ที่อยู่</t>
  </si>
  <si>
    <t>หมู่ที่</t>
  </si>
  <si>
    <t>ตำบล</t>
  </si>
  <si>
    <t>อำเภอ....................................จังหวัดบุรีรัมย์</t>
  </si>
  <si>
    <t>กลุ่มอาชีพเลี้ยงสุกรขุน</t>
  </si>
  <si>
    <t>นางสาวจินตหรา สุขใจ</t>
  </si>
  <si>
    <t>ผ่านฟ้า</t>
  </si>
  <si>
    <t>นางนภาพร  เชิงรัมย์</t>
  </si>
  <si>
    <t>กลุ่มอาชีพทำขนมไทย</t>
  </si>
  <si>
    <t>นางน้อย  สารัมย์</t>
  </si>
  <si>
    <t>ช่อผกา</t>
  </si>
  <si>
    <t>นางพัด  เกรัมย์</t>
  </si>
  <si>
    <t>(ลงชื่อ)........................................................พัฒนาการอำเภอ.............</t>
  </si>
  <si>
    <t xml:space="preserve">       (........................................................)</t>
  </si>
  <si>
    <t>วันที่ 14-15 เดือนกันยายน พ.ศ.2562</t>
  </si>
  <si>
    <t>ต่างๆ</t>
  </si>
  <si>
    <t>ฉาบ</t>
  </si>
  <si>
    <t>ขนม</t>
  </si>
  <si>
    <t>ไข่หงส์</t>
  </si>
  <si>
    <t>โดนัท</t>
  </si>
  <si>
    <t>ต่าง ๆ</t>
  </si>
  <si>
    <t>แก้ว</t>
  </si>
  <si>
    <t>หมูแผ่น</t>
  </si>
  <si>
    <t>หน่อไม้</t>
  </si>
  <si>
    <t>ปลาร้า</t>
  </si>
  <si>
    <t>ปรุงรส</t>
  </si>
  <si>
    <t>ไส้กรอก</t>
  </si>
  <si>
    <t>น้ำพริก</t>
  </si>
  <si>
    <t>กล้วย</t>
  </si>
  <si>
    <t>เผือก</t>
  </si>
  <si>
    <t>ข้าว</t>
  </si>
  <si>
    <t>เกรียบ</t>
  </si>
  <si>
    <t>หมู เนื้อ</t>
  </si>
  <si>
    <t>แดดเดียว</t>
  </si>
  <si>
    <t>เนื้อ</t>
  </si>
  <si>
    <t>แหนม</t>
  </si>
  <si>
    <t>หมู</t>
  </si>
  <si>
    <t>ปลา</t>
  </si>
  <si>
    <t>กรอบ</t>
  </si>
  <si>
    <t>เค็ม</t>
  </si>
  <si>
    <t>โรตี</t>
  </si>
  <si>
    <t>ตาล</t>
  </si>
  <si>
    <t>กวน</t>
  </si>
  <si>
    <t>เมนูอาชีพที่สนใจ สำหรับคลินิคฟื้นฟูอาชีพของลูกหนี้  (ทำเครื่องหมาย / ได้เพียง 1 หลักสูตร)</t>
  </si>
  <si>
    <t>ชื่อกลุ่มอาชีพ</t>
  </si>
  <si>
    <t>กองทุนพัฒนาบทบาทสตรี</t>
  </si>
  <si>
    <t>เลขที่</t>
  </si>
  <si>
    <t>บ้าน</t>
  </si>
  <si>
    <t>ถั่ว</t>
  </si>
  <si>
    <t>ไข่</t>
  </si>
  <si>
    <t>ส้ม</t>
  </si>
  <si>
    <t>เดียว</t>
  </si>
  <si>
    <t>แดด</t>
  </si>
  <si>
    <t>ดอง</t>
  </si>
  <si>
    <t>เป้าหมายเข้าร่วมโครงการบริหารจัดการหนี้ วันที่ 14 -15 ก.ย.62</t>
  </si>
  <si>
    <t>วันที่ 16 ก.ย.เป็นต้นไป</t>
  </si>
  <si>
    <t>รุ่นที่ 1  วันที่ 14  เดือนกันยายน พ.ศ.2562 ณ ห้องประชุมสำนักงานพัฒนาชุมชนจังหวัดบุรีรัมย์ (หลังเดิม)</t>
  </si>
  <si>
    <t>รุ่นที่ 2  วันที่ 15  เดือนกันยายน พ.ศ.2562  ณ ห้องประชุมสำนักงานพัฒนาชุมชนจังหวัดบุรีรัมย์ (หลังเดิม)</t>
  </si>
  <si>
    <t>การแปรรุป</t>
  </si>
  <si>
    <t>ของฝาก</t>
  </si>
  <si>
    <t>ที่ระลึก</t>
  </si>
  <si>
    <t xml:space="preserve">อื่น ๆ </t>
  </si>
  <si>
    <t>ระบุ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</si>
</sst>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sz val="15"/>
      <color rgb="FFFF0000"/>
      <name val="TH SarabunPSK"/>
      <family val="2"/>
    </font>
    <font>
      <sz val="15"/>
      <color rgb="FF0070C0"/>
      <name val="TH SarabunPSK"/>
      <family val="2"/>
    </font>
    <font>
      <sz val="12"/>
      <color theme="1"/>
      <name val="TH SarabunPSK"/>
      <family val="2"/>
    </font>
    <font>
      <sz val="10"/>
      <color theme="1"/>
      <name val="TH SarabunPSK"/>
      <family val="2"/>
    </font>
    <font>
      <sz val="13"/>
      <color theme="1"/>
      <name val="TH SarabunPSK"/>
      <family val="2"/>
    </font>
    <font>
      <sz val="9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/>
    <xf numFmtId="0" fontId="3" fillId="0" borderId="0" xfId="0" applyFont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right"/>
    </xf>
    <xf numFmtId="0" fontId="4" fillId="0" borderId="6" xfId="0" applyFont="1" applyBorder="1"/>
    <xf numFmtId="0" fontId="5" fillId="0" borderId="6" xfId="0" applyFont="1" applyBorder="1"/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6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187" fontId="3" fillId="0" borderId="4" xfId="1" applyNumberFormat="1" applyFont="1" applyBorder="1"/>
    <xf numFmtId="187" fontId="3" fillId="0" borderId="6" xfId="1" applyNumberFormat="1" applyFont="1" applyBorder="1"/>
    <xf numFmtId="187" fontId="3" fillId="0" borderId="0" xfId="1" applyNumberFormat="1" applyFont="1"/>
    <xf numFmtId="187" fontId="3" fillId="0" borderId="8" xfId="1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0" fontId="6" fillId="0" borderId="2" xfId="0" applyFont="1" applyBorder="1"/>
    <xf numFmtId="0" fontId="6" fillId="0" borderId="4" xfId="0" applyFont="1" applyBorder="1"/>
    <xf numFmtId="0" fontId="6" fillId="0" borderId="13" xfId="0" applyFont="1" applyBorder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87" fontId="3" fillId="0" borderId="7" xfId="1" applyNumberFormat="1" applyFont="1" applyBorder="1"/>
    <xf numFmtId="0" fontId="4" fillId="0" borderId="8" xfId="0" applyFont="1" applyBorder="1" applyAlignment="1">
      <alignment horizontal="center"/>
    </xf>
    <xf numFmtId="187" fontId="3" fillId="0" borderId="8" xfId="1" applyNumberFormat="1" applyFont="1" applyBorder="1"/>
    <xf numFmtId="0" fontId="3" fillId="0" borderId="5" xfId="0" applyFont="1" applyBorder="1" applyAlignment="1">
      <alignment horizontal="center"/>
    </xf>
    <xf numFmtId="187" fontId="3" fillId="0" borderId="5" xfId="1" applyNumberFormat="1" applyFont="1" applyBorder="1"/>
    <xf numFmtId="0" fontId="2" fillId="0" borderId="4" xfId="0" applyFont="1" applyBorder="1" applyAlignment="1">
      <alignment horizontal="left"/>
    </xf>
    <xf numFmtId="187" fontId="3" fillId="0" borderId="4" xfId="1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6" fillId="0" borderId="3" xfId="0" applyFont="1" applyBorder="1"/>
    <xf numFmtId="0" fontId="6" fillId="0" borderId="8" xfId="0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/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809625</xdr:colOff>
      <xdr:row>0</xdr:row>
      <xdr:rowOff>23814</xdr:rowOff>
    </xdr:from>
    <xdr:to>
      <xdr:col>9</xdr:col>
      <xdr:colOff>60</xdr:colOff>
      <xdr:row>1</xdr:row>
      <xdr:rowOff>47626</xdr:rowOff>
    </xdr:to>
    <xdr:sp macro="" textlink="">
      <xdr:nvSpPr>
        <xdr:cNvPr id="2" name="สี่เหลี่ยมผืนผ้า 1"/>
        <xdr:cNvSpPr/>
      </xdr:nvSpPr>
      <xdr:spPr>
        <a:xfrm>
          <a:off x="9072563" y="23814"/>
          <a:ext cx="1083528" cy="27384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th-TH" sz="160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สิ่งที่ส่งมาด้วย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266700</xdr:colOff>
      <xdr:row>0</xdr:row>
      <xdr:rowOff>47625</xdr:rowOff>
    </xdr:from>
    <xdr:to>
      <xdr:col>25</xdr:col>
      <xdr:colOff>283428</xdr:colOff>
      <xdr:row>1</xdr:row>
      <xdr:rowOff>121443</xdr:rowOff>
    </xdr:to>
    <xdr:sp macro="" textlink="">
      <xdr:nvSpPr>
        <xdr:cNvPr id="3" name="สี่เหลี่ยมผืนผ้า 2"/>
        <xdr:cNvSpPr/>
      </xdr:nvSpPr>
      <xdr:spPr>
        <a:xfrm>
          <a:off x="9201150" y="47625"/>
          <a:ext cx="1083528" cy="27384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th-TH" sz="1600">
              <a:solidFill>
                <a:schemeClr val="tx1"/>
              </a:solidFill>
              <a:latin typeface="TH SarabunPSK" pitchFamily="34" charset="-34"/>
              <a:cs typeface="TH SarabunPSK" pitchFamily="34" charset="-34"/>
            </a:rPr>
            <a:t>สิ่งที่ส่งมาด้วย 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zoomScale="80" zoomScaleNormal="80" workbookViewId="0">
      <selection activeCell="K9" sqref="K9"/>
    </sheetView>
  </sheetViews>
  <sheetFormatPr defaultRowHeight="19.5" x14ac:dyDescent="0.3"/>
  <cols>
    <col min="1" max="1" width="5.125" style="1" customWidth="1"/>
    <col min="2" max="2" width="13" style="1" customWidth="1"/>
    <col min="3" max="3" width="12" style="6" customWidth="1"/>
    <col min="4" max="4" width="14" style="6" customWidth="1"/>
    <col min="5" max="5" width="24.625" style="6" customWidth="1"/>
    <col min="6" max="6" width="23" style="1" customWidth="1"/>
    <col min="7" max="7" width="16.5" style="1" customWidth="1"/>
    <col min="8" max="8" width="11.25" style="1" customWidth="1"/>
    <col min="9" max="9" width="13.625" style="21" customWidth="1"/>
    <col min="10" max="16384" width="9" style="1"/>
  </cols>
  <sheetData>
    <row r="1" spans="1:9" x14ac:dyDescent="0.3">
      <c r="A1" s="59" t="s">
        <v>41</v>
      </c>
      <c r="B1" s="59"/>
      <c r="C1" s="59"/>
      <c r="D1" s="59"/>
      <c r="E1" s="59"/>
      <c r="F1" s="59"/>
      <c r="G1" s="59"/>
      <c r="H1" s="59"/>
      <c r="I1" s="59"/>
    </row>
    <row r="2" spans="1:9" x14ac:dyDescent="0.3">
      <c r="A2" s="2" t="s">
        <v>0</v>
      </c>
      <c r="B2" s="2" t="s">
        <v>1</v>
      </c>
      <c r="C2" s="2" t="s">
        <v>29</v>
      </c>
      <c r="D2" s="55" t="s">
        <v>102</v>
      </c>
      <c r="E2" s="55"/>
      <c r="F2" s="56" t="s">
        <v>42</v>
      </c>
      <c r="G2" s="57"/>
      <c r="H2" s="57"/>
      <c r="I2" s="58"/>
    </row>
    <row r="3" spans="1:9" x14ac:dyDescent="0.3">
      <c r="A3" s="3"/>
      <c r="B3" s="3"/>
      <c r="C3" s="3" t="s">
        <v>30</v>
      </c>
      <c r="D3" s="3" t="s">
        <v>29</v>
      </c>
      <c r="E3" s="3" t="s">
        <v>33</v>
      </c>
      <c r="F3" s="3" t="s">
        <v>36</v>
      </c>
      <c r="G3" s="3" t="s">
        <v>37</v>
      </c>
      <c r="H3" s="2" t="s">
        <v>38</v>
      </c>
      <c r="I3" s="17" t="s">
        <v>40</v>
      </c>
    </row>
    <row r="4" spans="1:9" x14ac:dyDescent="0.3">
      <c r="A4" s="4"/>
      <c r="B4" s="4"/>
      <c r="C4" s="4"/>
      <c r="D4" s="4" t="s">
        <v>34</v>
      </c>
      <c r="E4" s="4" t="s">
        <v>32</v>
      </c>
      <c r="F4" s="4" t="s">
        <v>35</v>
      </c>
      <c r="G4" s="4"/>
      <c r="H4" s="4" t="s">
        <v>39</v>
      </c>
      <c r="I4" s="18" t="s">
        <v>38</v>
      </c>
    </row>
    <row r="5" spans="1:9" x14ac:dyDescent="0.3">
      <c r="A5" s="14"/>
      <c r="B5" s="43" t="s">
        <v>104</v>
      </c>
      <c r="C5" s="14"/>
      <c r="D5" s="14"/>
      <c r="E5" s="14"/>
      <c r="F5" s="14"/>
      <c r="G5" s="14"/>
      <c r="H5" s="14"/>
      <c r="I5" s="44"/>
    </row>
    <row r="6" spans="1:9" x14ac:dyDescent="0.3">
      <c r="A6" s="5">
        <v>1</v>
      </c>
      <c r="B6" s="5" t="s">
        <v>3</v>
      </c>
      <c r="C6" s="41">
        <v>22</v>
      </c>
      <c r="D6" s="45">
        <v>10</v>
      </c>
      <c r="E6" s="41">
        <f>SUM(D6*2)</f>
        <v>20</v>
      </c>
      <c r="F6" s="41">
        <v>10</v>
      </c>
      <c r="G6" s="5" t="s">
        <v>103</v>
      </c>
      <c r="H6" s="5">
        <v>600</v>
      </c>
      <c r="I6" s="42">
        <f>SUM(D6*H6)</f>
        <v>6000</v>
      </c>
    </row>
    <row r="7" spans="1:9" x14ac:dyDescent="0.3">
      <c r="A7" s="7">
        <v>2</v>
      </c>
      <c r="B7" s="7" t="s">
        <v>10</v>
      </c>
      <c r="C7" s="16">
        <v>10</v>
      </c>
      <c r="D7" s="16">
        <v>5</v>
      </c>
      <c r="E7" s="16">
        <f t="shared" ref="E7:E10" si="0">SUM(D7*2)</f>
        <v>10</v>
      </c>
      <c r="F7" s="16">
        <v>5</v>
      </c>
      <c r="G7" s="5" t="s">
        <v>103</v>
      </c>
      <c r="H7" s="7">
        <v>600</v>
      </c>
      <c r="I7" s="20">
        <f t="shared" ref="I7:I10" si="1">SUM(D7*H7)</f>
        <v>3000</v>
      </c>
    </row>
    <row r="8" spans="1:9" x14ac:dyDescent="0.3">
      <c r="A8" s="5">
        <v>3</v>
      </c>
      <c r="B8" s="7" t="s">
        <v>4</v>
      </c>
      <c r="C8" s="16">
        <v>3</v>
      </c>
      <c r="D8" s="16">
        <v>2</v>
      </c>
      <c r="E8" s="16">
        <f t="shared" si="0"/>
        <v>4</v>
      </c>
      <c r="F8" s="16">
        <v>2</v>
      </c>
      <c r="G8" s="5" t="s">
        <v>103</v>
      </c>
      <c r="H8" s="7">
        <v>600</v>
      </c>
      <c r="I8" s="20">
        <f t="shared" si="1"/>
        <v>1200</v>
      </c>
    </row>
    <row r="9" spans="1:9" x14ac:dyDescent="0.3">
      <c r="A9" s="7">
        <v>4</v>
      </c>
      <c r="B9" s="7" t="s">
        <v>17</v>
      </c>
      <c r="C9" s="16">
        <v>2</v>
      </c>
      <c r="D9" s="46">
        <v>1</v>
      </c>
      <c r="E9" s="16">
        <f t="shared" si="0"/>
        <v>2</v>
      </c>
      <c r="F9" s="16">
        <v>2</v>
      </c>
      <c r="G9" s="5" t="s">
        <v>103</v>
      </c>
      <c r="H9" s="7">
        <v>600</v>
      </c>
      <c r="I9" s="20">
        <f t="shared" si="1"/>
        <v>600</v>
      </c>
    </row>
    <row r="10" spans="1:9" x14ac:dyDescent="0.3">
      <c r="A10" s="5">
        <v>5</v>
      </c>
      <c r="B10" s="7" t="s">
        <v>16</v>
      </c>
      <c r="C10" s="16">
        <v>5</v>
      </c>
      <c r="D10" s="16">
        <v>2</v>
      </c>
      <c r="E10" s="16">
        <f t="shared" si="0"/>
        <v>4</v>
      </c>
      <c r="F10" s="16">
        <v>2</v>
      </c>
      <c r="G10" s="5" t="s">
        <v>103</v>
      </c>
      <c r="H10" s="7">
        <v>600</v>
      </c>
      <c r="I10" s="20">
        <f t="shared" si="1"/>
        <v>1200</v>
      </c>
    </row>
    <row r="11" spans="1:9" x14ac:dyDescent="0.3">
      <c r="A11" s="7">
        <v>6</v>
      </c>
      <c r="B11" s="8" t="s">
        <v>24</v>
      </c>
      <c r="C11" s="16"/>
      <c r="D11" s="16"/>
      <c r="E11" s="16"/>
      <c r="F11" s="16"/>
      <c r="G11" s="7"/>
      <c r="H11" s="7"/>
      <c r="I11" s="20"/>
    </row>
    <row r="12" spans="1:9" x14ac:dyDescent="0.3">
      <c r="A12" s="5">
        <v>7</v>
      </c>
      <c r="B12" s="7" t="s">
        <v>23</v>
      </c>
      <c r="C12" s="16">
        <v>12</v>
      </c>
      <c r="D12" s="46">
        <v>6</v>
      </c>
      <c r="E12" s="16">
        <f t="shared" ref="E12:E17" si="2">SUM(D12*2)</f>
        <v>12</v>
      </c>
      <c r="F12" s="16">
        <v>10</v>
      </c>
      <c r="G12" s="5" t="s">
        <v>103</v>
      </c>
      <c r="H12" s="7">
        <v>600</v>
      </c>
      <c r="I12" s="20">
        <f t="shared" ref="I12:I17" si="3">SUM(D12*H12)</f>
        <v>3600</v>
      </c>
    </row>
    <row r="13" spans="1:9" x14ac:dyDescent="0.3">
      <c r="A13" s="8">
        <v>8</v>
      </c>
      <c r="B13" s="8" t="s">
        <v>21</v>
      </c>
      <c r="C13" s="37">
        <v>24</v>
      </c>
      <c r="D13" s="47">
        <v>12</v>
      </c>
      <c r="E13" s="37">
        <f t="shared" si="2"/>
        <v>24</v>
      </c>
      <c r="F13" s="37">
        <v>10</v>
      </c>
      <c r="G13" s="5" t="s">
        <v>103</v>
      </c>
      <c r="H13" s="8">
        <v>600</v>
      </c>
      <c r="I13" s="38">
        <f t="shared" si="3"/>
        <v>7200</v>
      </c>
    </row>
    <row r="14" spans="1:9" x14ac:dyDescent="0.3">
      <c r="A14" s="9"/>
      <c r="B14" s="23" t="s">
        <v>2</v>
      </c>
      <c r="C14" s="23"/>
      <c r="D14" s="39">
        <f>SUM(D6:D13)</f>
        <v>38</v>
      </c>
      <c r="E14" s="23">
        <f>SUM(E6:E13)</f>
        <v>76</v>
      </c>
      <c r="F14" s="23"/>
      <c r="G14" s="9"/>
      <c r="H14" s="9"/>
      <c r="I14" s="40"/>
    </row>
    <row r="15" spans="1:9" x14ac:dyDescent="0.3">
      <c r="A15" s="15"/>
      <c r="B15" s="43" t="s">
        <v>105</v>
      </c>
      <c r="C15" s="14"/>
      <c r="D15" s="24"/>
      <c r="E15" s="24"/>
      <c r="F15" s="14"/>
      <c r="G15" s="15"/>
      <c r="H15" s="15"/>
      <c r="I15" s="19"/>
    </row>
    <row r="16" spans="1:9" x14ac:dyDescent="0.3">
      <c r="A16" s="5">
        <v>1</v>
      </c>
      <c r="B16" s="5" t="s">
        <v>9</v>
      </c>
      <c r="C16" s="41">
        <v>2</v>
      </c>
      <c r="D16" s="41">
        <v>1</v>
      </c>
      <c r="E16" s="41">
        <f t="shared" si="2"/>
        <v>2</v>
      </c>
      <c r="F16" s="41">
        <v>1</v>
      </c>
      <c r="G16" s="5" t="s">
        <v>103</v>
      </c>
      <c r="H16" s="5">
        <v>600</v>
      </c>
      <c r="I16" s="42">
        <f t="shared" si="3"/>
        <v>600</v>
      </c>
    </row>
    <row r="17" spans="1:9" x14ac:dyDescent="0.3">
      <c r="A17" s="7">
        <v>2</v>
      </c>
      <c r="B17" s="7" t="s">
        <v>13</v>
      </c>
      <c r="C17" s="16">
        <v>5</v>
      </c>
      <c r="D17" s="16">
        <v>2</v>
      </c>
      <c r="E17" s="16">
        <f t="shared" si="2"/>
        <v>4</v>
      </c>
      <c r="F17" s="16">
        <v>2</v>
      </c>
      <c r="G17" s="5" t="s">
        <v>103</v>
      </c>
      <c r="H17" s="7">
        <v>600</v>
      </c>
      <c r="I17" s="20">
        <f t="shared" si="3"/>
        <v>1200</v>
      </c>
    </row>
    <row r="18" spans="1:9" x14ac:dyDescent="0.3">
      <c r="A18" s="7">
        <v>3</v>
      </c>
      <c r="B18" s="7" t="s">
        <v>8</v>
      </c>
      <c r="C18" s="16"/>
      <c r="D18" s="16"/>
      <c r="E18" s="16"/>
      <c r="F18" s="16"/>
      <c r="G18" s="7"/>
      <c r="H18" s="7"/>
      <c r="I18" s="20"/>
    </row>
    <row r="19" spans="1:9" x14ac:dyDescent="0.3">
      <c r="A19" s="7">
        <v>4</v>
      </c>
      <c r="B19" s="7" t="s">
        <v>22</v>
      </c>
      <c r="C19" s="16"/>
      <c r="D19" s="16"/>
      <c r="E19" s="16"/>
      <c r="F19" s="16"/>
      <c r="G19" s="7"/>
      <c r="H19" s="7"/>
      <c r="I19" s="20"/>
    </row>
    <row r="20" spans="1:9" x14ac:dyDescent="0.3">
      <c r="A20" s="7">
        <v>5</v>
      </c>
      <c r="B20" s="7" t="s">
        <v>12</v>
      </c>
      <c r="C20" s="16"/>
      <c r="D20" s="16"/>
      <c r="E20" s="16"/>
      <c r="F20" s="16"/>
      <c r="G20" s="7"/>
      <c r="H20" s="7"/>
      <c r="I20" s="20"/>
    </row>
    <row r="21" spans="1:9" x14ac:dyDescent="0.3">
      <c r="A21" s="7">
        <v>6</v>
      </c>
      <c r="B21" s="7" t="s">
        <v>14</v>
      </c>
      <c r="C21" s="16">
        <v>13</v>
      </c>
      <c r="D21" s="16">
        <v>5</v>
      </c>
      <c r="E21" s="16">
        <f t="shared" ref="E21:E25" si="4">SUM(D21*2)</f>
        <v>10</v>
      </c>
      <c r="F21" s="16">
        <v>5</v>
      </c>
      <c r="G21" s="5" t="s">
        <v>103</v>
      </c>
      <c r="H21" s="7">
        <v>600</v>
      </c>
      <c r="I21" s="20">
        <f t="shared" ref="I21:I25" si="5">SUM(D21*H21)</f>
        <v>3000</v>
      </c>
    </row>
    <row r="22" spans="1:9" x14ac:dyDescent="0.3">
      <c r="A22" s="7">
        <v>7</v>
      </c>
      <c r="B22" s="8" t="s">
        <v>7</v>
      </c>
      <c r="C22" s="16">
        <v>10</v>
      </c>
      <c r="D22" s="16">
        <v>5</v>
      </c>
      <c r="E22" s="16">
        <f t="shared" si="4"/>
        <v>10</v>
      </c>
      <c r="F22" s="16">
        <v>5</v>
      </c>
      <c r="G22" s="5" t="s">
        <v>103</v>
      </c>
      <c r="H22" s="7">
        <v>600</v>
      </c>
      <c r="I22" s="20">
        <f t="shared" si="5"/>
        <v>3000</v>
      </c>
    </row>
    <row r="23" spans="1:9" x14ac:dyDescent="0.3">
      <c r="A23" s="7">
        <v>8</v>
      </c>
      <c r="B23" s="7" t="s">
        <v>6</v>
      </c>
      <c r="C23" s="16">
        <v>3</v>
      </c>
      <c r="D23" s="16">
        <v>1</v>
      </c>
      <c r="E23" s="16">
        <f t="shared" si="4"/>
        <v>2</v>
      </c>
      <c r="F23" s="16">
        <v>1</v>
      </c>
      <c r="G23" s="5" t="s">
        <v>103</v>
      </c>
      <c r="H23" s="7">
        <v>600</v>
      </c>
      <c r="I23" s="20">
        <f t="shared" si="5"/>
        <v>600</v>
      </c>
    </row>
    <row r="24" spans="1:9" x14ac:dyDescent="0.3">
      <c r="A24" s="7">
        <v>9</v>
      </c>
      <c r="B24" s="8" t="s">
        <v>18</v>
      </c>
      <c r="C24" s="16">
        <v>1</v>
      </c>
      <c r="D24" s="16">
        <v>1</v>
      </c>
      <c r="E24" s="16">
        <f t="shared" si="4"/>
        <v>2</v>
      </c>
      <c r="F24" s="16">
        <v>1</v>
      </c>
      <c r="G24" s="5" t="s">
        <v>103</v>
      </c>
      <c r="H24" s="7">
        <v>600</v>
      </c>
      <c r="I24" s="20">
        <f t="shared" si="5"/>
        <v>600</v>
      </c>
    </row>
    <row r="25" spans="1:9" x14ac:dyDescent="0.3">
      <c r="A25" s="7">
        <v>10</v>
      </c>
      <c r="B25" s="7" t="s">
        <v>15</v>
      </c>
      <c r="C25" s="16">
        <v>6</v>
      </c>
      <c r="D25" s="16">
        <v>1</v>
      </c>
      <c r="E25" s="16">
        <f t="shared" si="4"/>
        <v>2</v>
      </c>
      <c r="F25" s="16">
        <v>1</v>
      </c>
      <c r="G25" s="5" t="s">
        <v>103</v>
      </c>
      <c r="H25" s="7">
        <v>600</v>
      </c>
      <c r="I25" s="20">
        <f t="shared" si="5"/>
        <v>600</v>
      </c>
    </row>
    <row r="26" spans="1:9" x14ac:dyDescent="0.3">
      <c r="A26" s="7">
        <v>11</v>
      </c>
      <c r="B26" s="8" t="s">
        <v>28</v>
      </c>
      <c r="C26" s="16"/>
      <c r="D26" s="16"/>
      <c r="E26" s="16"/>
      <c r="F26" s="16"/>
      <c r="G26" s="7"/>
      <c r="H26" s="7"/>
      <c r="I26" s="20"/>
    </row>
    <row r="27" spans="1:9" x14ac:dyDescent="0.3">
      <c r="A27" s="7">
        <v>12</v>
      </c>
      <c r="B27" s="7" t="s">
        <v>20</v>
      </c>
      <c r="C27" s="16">
        <v>38</v>
      </c>
      <c r="D27" s="16">
        <v>10</v>
      </c>
      <c r="E27" s="16">
        <f t="shared" ref="E27:E30" si="6">SUM(D27*2)</f>
        <v>20</v>
      </c>
      <c r="F27" s="16">
        <v>10</v>
      </c>
      <c r="G27" s="5" t="s">
        <v>103</v>
      </c>
      <c r="H27" s="7">
        <v>600</v>
      </c>
      <c r="I27" s="20">
        <f t="shared" ref="I27:I30" si="7">SUM(D27*H27)</f>
        <v>6000</v>
      </c>
    </row>
    <row r="28" spans="1:9" x14ac:dyDescent="0.3">
      <c r="A28" s="7">
        <v>13</v>
      </c>
      <c r="B28" s="7" t="s">
        <v>5</v>
      </c>
      <c r="C28" s="16">
        <v>4</v>
      </c>
      <c r="D28" s="46">
        <v>2</v>
      </c>
      <c r="E28" s="16">
        <f t="shared" si="6"/>
        <v>4</v>
      </c>
      <c r="F28" s="16">
        <v>1</v>
      </c>
      <c r="G28" s="5" t="s">
        <v>103</v>
      </c>
      <c r="H28" s="7">
        <v>600</v>
      </c>
      <c r="I28" s="20">
        <f t="shared" si="7"/>
        <v>1200</v>
      </c>
    </row>
    <row r="29" spans="1:9" x14ac:dyDescent="0.3">
      <c r="A29" s="7">
        <v>14</v>
      </c>
      <c r="B29" s="7" t="s">
        <v>11</v>
      </c>
      <c r="C29" s="16">
        <v>8</v>
      </c>
      <c r="D29" s="46">
        <v>2</v>
      </c>
      <c r="E29" s="16">
        <f t="shared" si="6"/>
        <v>4</v>
      </c>
      <c r="F29" s="16">
        <v>1</v>
      </c>
      <c r="G29" s="5" t="s">
        <v>103</v>
      </c>
      <c r="H29" s="7">
        <v>600</v>
      </c>
      <c r="I29" s="20">
        <f t="shared" si="7"/>
        <v>1200</v>
      </c>
    </row>
    <row r="30" spans="1:9" x14ac:dyDescent="0.3">
      <c r="A30" s="8">
        <v>15</v>
      </c>
      <c r="B30" s="8" t="s">
        <v>19</v>
      </c>
      <c r="C30" s="37">
        <v>6</v>
      </c>
      <c r="D30" s="47">
        <v>2</v>
      </c>
      <c r="E30" s="37">
        <f t="shared" si="6"/>
        <v>4</v>
      </c>
      <c r="F30" s="37">
        <v>1</v>
      </c>
      <c r="G30" s="5" t="s">
        <v>103</v>
      </c>
      <c r="H30" s="8">
        <v>600</v>
      </c>
      <c r="I30" s="38">
        <f t="shared" si="7"/>
        <v>1200</v>
      </c>
    </row>
    <row r="31" spans="1:9" x14ac:dyDescent="0.3">
      <c r="A31" s="9"/>
      <c r="B31" s="23" t="s">
        <v>2</v>
      </c>
      <c r="C31" s="23"/>
      <c r="D31" s="39">
        <f>SUM(D16:D30)</f>
        <v>32</v>
      </c>
      <c r="E31" s="23">
        <f>SUM(E16:E30)</f>
        <v>64</v>
      </c>
      <c r="F31" s="23"/>
      <c r="G31" s="9"/>
      <c r="H31" s="9"/>
      <c r="I31" s="40"/>
    </row>
    <row r="32" spans="1:9" x14ac:dyDescent="0.3">
      <c r="A32" s="9"/>
      <c r="B32" s="10" t="s">
        <v>2</v>
      </c>
      <c r="C32" s="23">
        <f>SUM(C6:C31)</f>
        <v>174</v>
      </c>
      <c r="D32" s="13">
        <f>SUM(D31+D14)</f>
        <v>70</v>
      </c>
      <c r="E32" s="23">
        <f>SUM(E31+E14)</f>
        <v>140</v>
      </c>
      <c r="F32" s="13">
        <f>SUM(F1:F30)</f>
        <v>70</v>
      </c>
      <c r="G32" s="9"/>
      <c r="H32" s="9"/>
      <c r="I32" s="22">
        <f>SUM(I1:I30)</f>
        <v>42000</v>
      </c>
    </row>
    <row r="46" spans="2:9" x14ac:dyDescent="0.3">
      <c r="B46" s="11" t="s">
        <v>25</v>
      </c>
      <c r="C46" s="1"/>
      <c r="D46" s="1"/>
      <c r="E46" s="1"/>
      <c r="I46" s="1"/>
    </row>
    <row r="47" spans="2:9" x14ac:dyDescent="0.3">
      <c r="B47" s="12" t="s">
        <v>26</v>
      </c>
      <c r="C47" s="1"/>
      <c r="D47" s="1"/>
      <c r="E47" s="1"/>
      <c r="I47" s="1"/>
    </row>
    <row r="48" spans="2:9" x14ac:dyDescent="0.3">
      <c r="B48" s="12" t="s">
        <v>27</v>
      </c>
      <c r="C48" s="1"/>
      <c r="D48" s="1"/>
      <c r="E48" s="1"/>
      <c r="I48" s="1"/>
    </row>
  </sheetData>
  <mergeCells count="3">
    <mergeCell ref="D2:E2"/>
    <mergeCell ref="F2:I2"/>
    <mergeCell ref="A1:I1"/>
  </mergeCells>
  <pageMargins left="0.11811023622047245" right="0.11811023622047245" top="0.55118110236220474" bottom="0" header="0.31496062992125984" footer="0.31496062992125984"/>
  <pageSetup paperSize="9" orientation="landscape" verticalDpi="0" r:id="rId1"/>
  <headerFooter>
    <oddHeader>หน้าที่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topLeftCell="B1" workbookViewId="0">
      <selection activeCell="G30" sqref="G30"/>
    </sheetView>
  </sheetViews>
  <sheetFormatPr defaultRowHeight="15.75" x14ac:dyDescent="0.25"/>
  <cols>
    <col min="1" max="1" width="3.125" style="25" customWidth="1"/>
    <col min="2" max="2" width="17.5" style="25" customWidth="1"/>
    <col min="3" max="3" width="3.375" style="25" customWidth="1"/>
    <col min="4" max="4" width="15.875" style="25" customWidth="1"/>
    <col min="5" max="5" width="4.375" style="25" customWidth="1"/>
    <col min="6" max="6" width="5.125" style="25" customWidth="1"/>
    <col min="7" max="7" width="7.375" style="25" customWidth="1"/>
    <col min="8" max="8" width="4.5" style="25" customWidth="1"/>
    <col min="9" max="9" width="4.125" style="25" customWidth="1"/>
    <col min="10" max="10" width="4.5" style="25" customWidth="1"/>
    <col min="11" max="11" width="3.875" style="25" customWidth="1"/>
    <col min="12" max="12" width="4.125" style="25" customWidth="1"/>
    <col min="13" max="13" width="4.375" style="25" customWidth="1"/>
    <col min="14" max="14" width="3.75" style="25" customWidth="1"/>
    <col min="15" max="15" width="4" style="25" customWidth="1"/>
    <col min="16" max="17" width="3.125" style="25" customWidth="1"/>
    <col min="18" max="18" width="3.25" style="25" customWidth="1"/>
    <col min="19" max="19" width="5.125" style="25" customWidth="1"/>
    <col min="20" max="20" width="3.625" style="25" customWidth="1"/>
    <col min="21" max="21" width="3.25" style="25" customWidth="1"/>
    <col min="22" max="22" width="3.75" style="25" customWidth="1"/>
    <col min="23" max="23" width="4.375" style="25" customWidth="1"/>
    <col min="24" max="24" width="4.25" style="25" customWidth="1"/>
    <col min="25" max="25" width="5.375" style="25" customWidth="1"/>
    <col min="26" max="26" width="4.625" style="25" customWidth="1"/>
    <col min="27" max="16384" width="9" style="25"/>
  </cols>
  <sheetData>
    <row r="1" spans="1:26" x14ac:dyDescent="0.25">
      <c r="A1" s="66" t="s">
        <v>43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6" x14ac:dyDescent="0.25">
      <c r="A2" s="67" t="s">
        <v>44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6" x14ac:dyDescent="0.25">
      <c r="A3" s="67" t="s">
        <v>62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</row>
    <row r="4" spans="1:26" x14ac:dyDescent="0.25">
      <c r="A4" s="68" t="s">
        <v>51</v>
      </c>
      <c r="B4" s="68"/>
      <c r="C4" s="68"/>
      <c r="D4" s="68"/>
      <c r="E4" s="68"/>
      <c r="F4" s="68"/>
      <c r="G4" s="68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</row>
    <row r="5" spans="1:26" x14ac:dyDescent="0.25">
      <c r="A5" s="26" t="s">
        <v>0</v>
      </c>
      <c r="B5" s="26" t="s">
        <v>92</v>
      </c>
      <c r="C5" s="26" t="s">
        <v>0</v>
      </c>
      <c r="D5" s="26" t="s">
        <v>46</v>
      </c>
      <c r="E5" s="65" t="s">
        <v>48</v>
      </c>
      <c r="F5" s="65"/>
      <c r="G5" s="65"/>
      <c r="H5" s="62" t="s">
        <v>91</v>
      </c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4"/>
    </row>
    <row r="6" spans="1:26" x14ac:dyDescent="0.25">
      <c r="A6" s="28"/>
      <c r="B6" s="28"/>
      <c r="C6" s="28"/>
      <c r="D6" s="28"/>
      <c r="E6" s="28"/>
      <c r="F6" s="28"/>
      <c r="G6" s="28"/>
      <c r="H6" s="27">
        <v>1</v>
      </c>
      <c r="I6" s="65">
        <v>2</v>
      </c>
      <c r="J6" s="65"/>
      <c r="K6" s="65"/>
      <c r="L6" s="65"/>
      <c r="M6" s="65">
        <v>3</v>
      </c>
      <c r="N6" s="65"/>
      <c r="O6" s="65"/>
      <c r="P6" s="65">
        <v>4</v>
      </c>
      <c r="Q6" s="65"/>
      <c r="R6" s="65"/>
      <c r="S6" s="65">
        <v>5</v>
      </c>
      <c r="T6" s="65"/>
      <c r="U6" s="62">
        <v>6</v>
      </c>
      <c r="V6" s="63"/>
      <c r="W6" s="63"/>
      <c r="X6" s="64"/>
      <c r="Y6" s="60">
        <v>7</v>
      </c>
      <c r="Z6" s="61"/>
    </row>
    <row r="7" spans="1:26" x14ac:dyDescent="0.25">
      <c r="A7" s="31"/>
      <c r="B7" s="28" t="s">
        <v>93</v>
      </c>
      <c r="C7" s="28"/>
      <c r="D7" s="28" t="s">
        <v>31</v>
      </c>
      <c r="E7" s="28" t="s">
        <v>95</v>
      </c>
      <c r="F7" s="28" t="s">
        <v>49</v>
      </c>
      <c r="G7" s="28" t="s">
        <v>50</v>
      </c>
      <c r="H7" s="34" t="s">
        <v>75</v>
      </c>
      <c r="I7" s="34" t="s">
        <v>96</v>
      </c>
      <c r="J7" s="34" t="s">
        <v>76</v>
      </c>
      <c r="K7" s="34" t="s">
        <v>88</v>
      </c>
      <c r="L7" s="34" t="s">
        <v>78</v>
      </c>
      <c r="M7" s="34" t="s">
        <v>65</v>
      </c>
      <c r="N7" s="34" t="s">
        <v>67</v>
      </c>
      <c r="O7" s="34" t="s">
        <v>65</v>
      </c>
      <c r="P7" s="34" t="s">
        <v>65</v>
      </c>
      <c r="Q7" s="34" t="s">
        <v>76</v>
      </c>
      <c r="R7" s="34" t="s">
        <v>65</v>
      </c>
      <c r="S7" s="34" t="s">
        <v>70</v>
      </c>
      <c r="T7" s="34" t="s">
        <v>83</v>
      </c>
      <c r="U7" s="34" t="s">
        <v>85</v>
      </c>
      <c r="V7" s="34" t="s">
        <v>85</v>
      </c>
      <c r="W7" s="34" t="s">
        <v>71</v>
      </c>
      <c r="X7" s="34" t="s">
        <v>72</v>
      </c>
      <c r="Y7" s="50" t="s">
        <v>106</v>
      </c>
      <c r="Z7" s="26" t="s">
        <v>109</v>
      </c>
    </row>
    <row r="8" spans="1:26" x14ac:dyDescent="0.25">
      <c r="A8" s="31"/>
      <c r="B8" s="28" t="s">
        <v>45</v>
      </c>
      <c r="C8" s="31"/>
      <c r="D8" s="28" t="s">
        <v>47</v>
      </c>
      <c r="E8" s="28" t="s">
        <v>94</v>
      </c>
      <c r="F8" s="31"/>
      <c r="G8" s="31"/>
      <c r="H8" s="35" t="s">
        <v>63</v>
      </c>
      <c r="I8" s="35" t="s">
        <v>86</v>
      </c>
      <c r="J8" s="35" t="s">
        <v>77</v>
      </c>
      <c r="K8" s="35" t="s">
        <v>86</v>
      </c>
      <c r="L8" s="35" t="s">
        <v>79</v>
      </c>
      <c r="M8" s="35" t="s">
        <v>66</v>
      </c>
      <c r="N8" s="35"/>
      <c r="O8" s="35" t="s">
        <v>97</v>
      </c>
      <c r="P8" s="35" t="s">
        <v>89</v>
      </c>
      <c r="Q8" s="35" t="s">
        <v>90</v>
      </c>
      <c r="R8" s="35" t="s">
        <v>76</v>
      </c>
      <c r="S8" s="35" t="s">
        <v>80</v>
      </c>
      <c r="T8" s="35" t="s">
        <v>84</v>
      </c>
      <c r="U8" s="35" t="s">
        <v>98</v>
      </c>
      <c r="V8" s="35" t="s">
        <v>100</v>
      </c>
      <c r="W8" s="35" t="s">
        <v>101</v>
      </c>
      <c r="X8" s="35" t="s">
        <v>73</v>
      </c>
      <c r="Y8" s="51" t="s">
        <v>107</v>
      </c>
      <c r="Z8" s="28" t="s">
        <v>110</v>
      </c>
    </row>
    <row r="9" spans="1:26" x14ac:dyDescent="0.25">
      <c r="A9" s="31"/>
      <c r="B9" s="28"/>
      <c r="C9" s="31"/>
      <c r="D9" s="28"/>
      <c r="E9" s="31"/>
      <c r="F9" s="31"/>
      <c r="G9" s="31"/>
      <c r="H9" s="35"/>
      <c r="I9" s="35" t="s">
        <v>69</v>
      </c>
      <c r="J9" s="35" t="s">
        <v>64</v>
      </c>
      <c r="K9" s="35" t="s">
        <v>86</v>
      </c>
      <c r="L9" s="35" t="s">
        <v>68</v>
      </c>
      <c r="M9" s="35"/>
      <c r="N9" s="35"/>
      <c r="O9" s="35"/>
      <c r="P9" s="35"/>
      <c r="Q9" s="35"/>
      <c r="R9" s="35"/>
      <c r="S9" s="35" t="s">
        <v>81</v>
      </c>
      <c r="T9" s="35" t="s">
        <v>82</v>
      </c>
      <c r="U9" s="35"/>
      <c r="V9" s="35" t="s">
        <v>99</v>
      </c>
      <c r="W9" s="35"/>
      <c r="X9" s="35"/>
      <c r="Y9" s="51" t="s">
        <v>108</v>
      </c>
      <c r="Z9" s="31"/>
    </row>
    <row r="10" spans="1:26" x14ac:dyDescent="0.25">
      <c r="A10" s="31"/>
      <c r="B10" s="31"/>
      <c r="C10" s="31"/>
      <c r="D10" s="28"/>
      <c r="E10" s="31"/>
      <c r="F10" s="31"/>
      <c r="G10" s="31"/>
      <c r="H10" s="36"/>
      <c r="I10" s="35"/>
      <c r="J10" s="35"/>
      <c r="K10" s="35" t="s">
        <v>87</v>
      </c>
      <c r="L10" s="35"/>
      <c r="M10" s="35"/>
      <c r="N10" s="35"/>
      <c r="O10" s="35"/>
      <c r="P10" s="35"/>
      <c r="Q10" s="35"/>
      <c r="R10" s="35"/>
      <c r="S10" s="35" t="s">
        <v>74</v>
      </c>
      <c r="T10" s="35"/>
      <c r="U10" s="35"/>
      <c r="V10" s="35"/>
      <c r="W10" s="35"/>
      <c r="X10" s="35"/>
      <c r="Y10" s="52"/>
      <c r="Z10" s="48"/>
    </row>
    <row r="11" spans="1:26" x14ac:dyDescent="0.25">
      <c r="A11" s="32">
        <v>1</v>
      </c>
      <c r="B11" s="32" t="s">
        <v>52</v>
      </c>
      <c r="C11" s="32">
        <v>1</v>
      </c>
      <c r="D11" s="32" t="s">
        <v>53</v>
      </c>
      <c r="E11" s="32">
        <v>35</v>
      </c>
      <c r="F11" s="32">
        <v>4</v>
      </c>
      <c r="G11" s="32" t="s">
        <v>54</v>
      </c>
      <c r="H11" s="29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53">
        <v>1</v>
      </c>
      <c r="T11" s="53"/>
      <c r="U11" s="32"/>
      <c r="V11" s="32"/>
      <c r="W11" s="32"/>
      <c r="X11" s="32"/>
      <c r="Y11" s="29"/>
      <c r="Z11" s="32"/>
    </row>
    <row r="12" spans="1:26" x14ac:dyDescent="0.25">
      <c r="A12" s="30"/>
      <c r="B12" s="30"/>
      <c r="C12" s="30">
        <v>2</v>
      </c>
      <c r="D12" s="30" t="s">
        <v>55</v>
      </c>
      <c r="E12" s="30">
        <v>32</v>
      </c>
      <c r="F12" s="30">
        <v>4</v>
      </c>
      <c r="G12" s="30" t="s">
        <v>54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54"/>
      <c r="T12" s="54">
        <v>1</v>
      </c>
      <c r="U12" s="30"/>
      <c r="V12" s="30"/>
      <c r="W12" s="30"/>
      <c r="X12" s="30"/>
      <c r="Y12" s="30"/>
      <c r="Z12" s="30"/>
    </row>
    <row r="13" spans="1:26" x14ac:dyDescent="0.25">
      <c r="A13" s="30">
        <v>2</v>
      </c>
      <c r="B13" s="30" t="s">
        <v>56</v>
      </c>
      <c r="C13" s="30">
        <v>1</v>
      </c>
      <c r="D13" s="30" t="s">
        <v>57</v>
      </c>
      <c r="E13" s="30">
        <v>24</v>
      </c>
      <c r="F13" s="30">
        <v>1</v>
      </c>
      <c r="G13" s="30" t="s">
        <v>58</v>
      </c>
      <c r="H13" s="54"/>
      <c r="I13" s="54"/>
      <c r="J13" s="54"/>
      <c r="K13" s="54"/>
      <c r="L13" s="54"/>
      <c r="M13" s="54">
        <v>1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30"/>
      <c r="B14" s="30"/>
      <c r="C14" s="30">
        <v>2</v>
      </c>
      <c r="D14" s="30" t="s">
        <v>59</v>
      </c>
      <c r="E14" s="30">
        <v>12</v>
      </c>
      <c r="F14" s="30">
        <v>1</v>
      </c>
      <c r="G14" s="30" t="s">
        <v>58</v>
      </c>
      <c r="H14" s="54">
        <v>1</v>
      </c>
      <c r="I14" s="54"/>
      <c r="J14" s="54"/>
      <c r="K14" s="54"/>
      <c r="L14" s="54"/>
      <c r="M14" s="54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3"/>
      <c r="Z23" s="30"/>
    </row>
    <row r="24" spans="1:26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49"/>
      <c r="Z24" s="33"/>
    </row>
    <row r="26" spans="1:26" x14ac:dyDescent="0.25">
      <c r="O26" s="25" t="s">
        <v>60</v>
      </c>
    </row>
    <row r="27" spans="1:26" x14ac:dyDescent="0.25">
      <c r="O27" s="25" t="s">
        <v>61</v>
      </c>
    </row>
  </sheetData>
  <mergeCells count="12">
    <mergeCell ref="Y6:Z6"/>
    <mergeCell ref="H5:Z5"/>
    <mergeCell ref="E5:G5"/>
    <mergeCell ref="A1:X1"/>
    <mergeCell ref="A2:X2"/>
    <mergeCell ref="A3:X3"/>
    <mergeCell ref="A4:X4"/>
    <mergeCell ref="U6:X6"/>
    <mergeCell ref="I6:L6"/>
    <mergeCell ref="M6:O6"/>
    <mergeCell ref="P6:R6"/>
    <mergeCell ref="S6:T6"/>
  </mergeCells>
  <pageMargins left="0.11811023622047245" right="0" top="0.74803149606299213" bottom="0.35433070866141736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เป้าหมาย</vt:lpstr>
      <vt:lpstr>แบบสำรวจ</vt:lpstr>
      <vt:lpstr>เป้าหมาย!Print_Titles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2019-08-30T04:33:33Z</cp:lastPrinted>
  <dcterms:created xsi:type="dcterms:W3CDTF">2019-08-27T08:45:00Z</dcterms:created>
  <dcterms:modified xsi:type="dcterms:W3CDTF">2019-09-01T04:08:59Z</dcterms:modified>
</cp:coreProperties>
</file>